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20" yWindow="-120" windowWidth="17520" windowHeight="12600"/>
  </bookViews>
  <sheets>
    <sheet name="List1" sheetId="1" r:id="rId1"/>
    <sheet name="List2" sheetId="2" r:id="rId2"/>
    <sheet name="Lis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E58" i="1" s="1"/>
  <c r="E60" i="1" l="1"/>
</calcChain>
</file>

<file path=xl/sharedStrings.xml><?xml version="1.0" encoding="utf-8"?>
<sst xmlns="http://schemas.openxmlformats.org/spreadsheetml/2006/main" count="153" uniqueCount="74">
  <si>
    <t>HODNOTY SPECIFIKOVANÉ V NÁSLEDNÝCH TABULKÁCH ZADAVATEL POŽADUJE U KAŽDÉHO DODANÉHO KUSU.</t>
  </si>
  <si>
    <t>Zadání</t>
  </si>
  <si>
    <t>Zadavatel požaduje</t>
  </si>
  <si>
    <t>Splňuje</t>
  </si>
  <si>
    <t>Dodavatel nabízí</t>
  </si>
  <si>
    <t>ANO</t>
  </si>
  <si>
    <t>NE</t>
  </si>
  <si>
    <t>CELKOVÁ CENA ZA PŘEDMĚT PLNĚNÍ bez DPH</t>
  </si>
  <si>
    <t>Zadavatel určuje dodavatelům speciální technické podmínky pro předmět veřejné zakázky. Zadavatel technickými podmínkami vymezuje charakteristiku poptávaného předmětu plnění, které musí splňovat nabízený předmět plnění dodavatelů. Dodavatel v technických podmínkách uvede, zda jím nabízené plnění splňuje požadavky uvedené ve sloupcích tak, že ve sloupci „Splňuje“, zaškrtne hodící se variantu, „Ano“ v případě, že nabízené plnění splňuje tento požadavek a „Ne“ v případě, že nabízené plnění tento požadavek nesplňuje. V případě, že dodavatel uvede v technických podmínkách alespoň jednou „Ne“ bude vyloučen z důvodu jejich nesplnění. V případě, že dodavatel uvede „Ano“ a při posouzení nabídek bude zjištěno, že nabízené zboží tento požadavek nesplňuje, může být vyloučen z důvodu jeho nesplnění a porušení zadávacích podmínek. V případě, že dodavatel nevyplní ani variantu „Ano“ ani variantu „Ne“ může být vyloučen pro nesplnění zadávacích podmínek. Do sloupce „Dodavatel nabízí“ pak uvede konkrétní hodnotu parametru (ve stejných jednotkách, v jakých je stanoven požadavek) nebo bližší specifikaci jím nabízeného plnění ve vztahu k požadavku. V případě, že dodavatel nevyplní sloupec „Dodavatel nabízí“ a ve sloupci „Splňuje“ zaškrtne variantu „Ano“ má se za to, že dodavatelem nabízené plnění přesně odpovídá požadavku zadavatele, stanoveném ve sloupci „Zadání“. Dodavatel vyplní technické podmínky dle instrukcí v nich uvedených včetně druhu a typu zboží. Vyplnění těchto druhů a typů zboží je pro dodavatele závazné a bude přílohou kupní smlouvy, to znamená, že dodavatel bude povinen dodat přesně to plnění, ke kterému se zavázal v nabídce.</t>
  </si>
  <si>
    <t>Obchodní název dodavatelem nabízeného plnění:</t>
  </si>
  <si>
    <t>Cena za jeden kus bez DPH:</t>
  </si>
  <si>
    <t xml:space="preserve">Já (my) níže podepsaný(í) .............................. čestně prohlašuji(eme), že výše uvedené údaje jsou pravdivé, a že dodavatel .................................................. v případě jeho výběru zadavatelem v předmětné veřejné zakázce dodá plnění přesně dle technických a obchodních podmínek ve své nabídce.
V                               dne  </t>
  </si>
  <si>
    <t>_________________________________
Jméno a funkce oprávněné osoby dodavatele
Razítko a podpis oprávněné osoby dodavatele</t>
  </si>
  <si>
    <t>Ano</t>
  </si>
  <si>
    <t>Rozměry</t>
  </si>
  <si>
    <t>šířka (vnější rozměr) 2,43 m až 3 m.</t>
  </si>
  <si>
    <t>výška (vnější rozměr) min 2,59 m</t>
  </si>
  <si>
    <t>Provedení</t>
  </si>
  <si>
    <t>Nosná konstrukce bude z plechu / profilů o síle min. 3 mm (kontejnery nebudou na sebe stohovány).</t>
  </si>
  <si>
    <t>Nosná konstrukce bude s antikorozní úpravou.</t>
  </si>
  <si>
    <t xml:space="preserve">Barva kontejneru může být šedá, tmavě zelená nebo jejich kombinace (nosníky stejnou barvou). </t>
  </si>
  <si>
    <t>V konstrukci budou otvory pro manipulaci buněk pomocí vysokozdvižného vozíku.</t>
  </si>
  <si>
    <t>V buňce bude pasivní odvětrání se síťkou proti hmyzu.</t>
  </si>
  <si>
    <t xml:space="preserve">Opláštění </t>
  </si>
  <si>
    <t>Opláštění (svislých stěn) bude tvořit lakovaný pozinkovaný plech o síle min. 0,55 mm.</t>
  </si>
  <si>
    <t>Izolace minerální vatou síly min. 80 mm.</t>
  </si>
  <si>
    <t>Vnitřní obložení bude z laminované dřevotřískové desky (s výjimkou podlahy), interiér bude nevytápěný.</t>
  </si>
  <si>
    <t>Střecha</t>
  </si>
  <si>
    <t>Střecha bude z pozinkovaného plechu o síle min. 0,6 mm. Síla plechu bude odpovídat očekávanému sněhovému zatížení (místa umístění jsou v příloze č. 2).</t>
  </si>
  <si>
    <t>Střecha může být klasická (svod vody v rozích trubkami) nebo bezúdržbová.</t>
  </si>
  <si>
    <t>Konstrukčně bude vyřešeno, aby voda ze střechy nepřetékala přes okno nebo dveře.</t>
  </si>
  <si>
    <t>Izolace minerální vatou síly min. 100 mm.</t>
  </si>
  <si>
    <t>Podlaha</t>
  </si>
  <si>
    <t>Podlaha bude z cementotřískové desky o síle min. 30 mm, na povrchu hliníkový rýhovaný nebo slzičkový plech síly 2,5 až 4 mm.</t>
  </si>
  <si>
    <t>Izolace minerální vatou o síle min. 80 mm na roštu a oddělení od okolního prostředí pozinkovaným plechem o síle min. 0,55 mm.</t>
  </si>
  <si>
    <t>S ohledem na bodové zatížení policemi (s nosností min. 50 kg/m2) je požadována nosnost podlah min. 400 kg/m2.</t>
  </si>
  <si>
    <t>Izolace proti vlhkosti parotěsnou fólií bude ze všech stran, tj. po obvodu, od podlahy a střechy.</t>
  </si>
  <si>
    <t>Dveře</t>
  </si>
  <si>
    <t>V kratší stěně budou uprostřed dveře velkosti 875/2125 mm. Dveře budou z pozinkovaného plechu (minimálně z vnější strany), opatřeny klikou (z obou stran) a bezpečnostním zámkem s cylindrickou vložkou bezpečnostní třídy 3 a vyšší (vč. min. tří klíčů).</t>
  </si>
  <si>
    <t>Otevírání dveří ven (panty vlevo při pohledu z venku). Nade dveřmi malý okap.  Zárubeň z ocelového jeklu, natřeného stejnou barvou jako nosníky.</t>
  </si>
  <si>
    <t>Zamřížování dveří (otevíratelné) celokovové žárově pozinkované a samostatně uzamykatelné. Dveře i mříž bude možné zajistit v otevřené poloze proti samovolnému pohybu.</t>
  </si>
  <si>
    <t>Okno</t>
  </si>
  <si>
    <t>Na straně proti dveřím bude uprostřed okno o vnějších rozměrech v rozmezí 850 – 950 mm  (šířka) x 1000 – 1350 mm  (výška) otevírání dovnitř.</t>
  </si>
  <si>
    <t>Okno plastové, tříbodové (otvíravěsklopné), Isotermické sklo, okno bude s žaluziemi nebo roletami. Vně okna bude celokovová žárově pozinkovaná mříž namontovaná na pevno (bez zámku) a demontovatelná jen zevnitř kontejneru.</t>
  </si>
  <si>
    <t>Vybavení kontejnerů</t>
  </si>
  <si>
    <t>V kontejneru bude na snadno dostupném místě, např. pod oknem, umístěn (zavěšen) 6 kg práškový hasicí přístroj a lékárnička pro poskytování první pomoci ve standardním provedení (např. autolékárnička).</t>
  </si>
  <si>
    <t>Požární odolnost</t>
  </si>
  <si>
    <t>Požární odolnost do 15 minut. Nebudou se skladovat požárně nebezpečné látky ani se nebude provozovat činnost se zvýšeným požárním nebezpečím.</t>
  </si>
  <si>
    <t>Elektroinstalace</t>
  </si>
  <si>
    <t>Na kontejneru budou dvě zásuvky CEE. Rozvody na 230 V uvnitř kontejneru nepožadujeme.</t>
  </si>
  <si>
    <t xml:space="preserve">Součástí dodávky bude kompletní systém solárního napájení  5V spotřebičů a osvětlení vč. akumulátoru se schopností ostrovního (off grid) provozu. </t>
  </si>
  <si>
    <t xml:space="preserve">Součástí systému solárního napájení bude </t>
  </si>
  <si>
    <t>Solární panely s max. výkonem min. 120 Wp, monokrystalický solární panel v duralovém rámu s krycím sklem odolným proti povětrnostním vlivům jako např. vodě, kroupám, sněhu, vlhkosti</t>
  </si>
  <si>
    <t>Nabíječka zajišťující správné nabití akumulátoru; ochrana proti vybití, přepětí a podpětí akumulátoru. Ochrana proti zkratu a přepólování.</t>
  </si>
  <si>
    <t>LED osvětlení. Intenzita osvětlení prostoru kontejneru bude min. 250 luxů. (Osvětlení celkem na kontejner min. 800 lumenů (možno více bodů osvětlení)). Světelné zdroje budou umístěny na stropě uprostřed v podélné ose.</t>
  </si>
  <si>
    <t>Dva USB konektory pro dobíjení telefonů, tabletu (umístění u dveří nebo okna)</t>
  </si>
  <si>
    <t>Bezúdržbový akumulátor s kapacitou min. 20 000 mAh. Plně nabitý zajistí provoz kompletního osvětlení po dobu nejméně 9 hodin. Akumulátor bude možno snadno vyjmout a dobít v kanceláři přes 230 V (potřebné vybavení pro dobíjení ze sítě 230 V bude součástí dodávky).</t>
  </si>
  <si>
    <t>Součástí systému budou veškeré kabely, držáky, průchodky apod. Systém se bude dodávat namontovaný na kontejneru.</t>
  </si>
  <si>
    <t>délka (vnější rozměr) min 6 m</t>
  </si>
  <si>
    <t>Uvnitř kontejneru budou demontovatelné police s možností nastavení výšky polic. Krok nastavení výšky polic bude 200 mm a méně. Výška polic (celku) 1800 mm a více. Počet pater polic min. 4. Hloubka polic 500 mm (+/- 50 mm)., max. hloubka polic musí být taková, aby bylo možné volně otevřít okno ve všech směrech a police nebránily vstupu u dveří. Délka polic bude shodná s vnitřním rozměrem kontejneru (po zohlednění prostoru potřebného pro montáž a demontáž polic).  Police budou podél jedné (delší) strany kontejneru.  Ukotvení polic ve dvou bodech. Vždy ve stejné výšce a to 1,2 m a výše (max. do výše polic). Nosnost polic min. 50 kg/ m2.</t>
  </si>
  <si>
    <t>Ostatní náklady dle Smlouvy (doprava, vyložení, …)</t>
  </si>
  <si>
    <t>Součástí dodávky bude technická specifikace a prohlášení výrobce, že použité materiály a způsob výroby kontejneru je podle příslušných norem pro tento druh výrobku. (Případně technický list nebo prohlášení o shodě). Součástí dodávky budou dále pokyny k užívání a návod na údržbu.</t>
  </si>
  <si>
    <t>Prohlídka staveniště před umístěním kontejnerů</t>
  </si>
  <si>
    <t>Záruka</t>
  </si>
  <si>
    <t>Revize</t>
  </si>
  <si>
    <t>Dodavatel provede potřebné prvotní revize a prohlídky celého kontejneru vč. elektroinstalace a hasicích přístrojů.</t>
  </si>
  <si>
    <t>Záruka 66 měsíců  na veškeré vybavení s výjimkou baterie, kde bude záruka dvouletá.</t>
  </si>
  <si>
    <t>Mobilní buňka  -  5 ks</t>
  </si>
  <si>
    <t>Cena v Kč bez DPH za Mobilní buňky - 5 ks</t>
  </si>
  <si>
    <t>Cena za 5 kusů bez DPH:</t>
  </si>
  <si>
    <t>Doprava a ostatní náklady</t>
  </si>
  <si>
    <r>
      <t xml:space="preserve">Dodavatel si před distribucí kontejnerů prohlédne místa dodání (Příloha č. </t>
    </r>
    <r>
      <rPr>
        <sz val="11"/>
        <color rgb="FFFF0000"/>
        <rFont val="Cambria"/>
        <family val="1"/>
        <charset val="238"/>
        <scheme val="major"/>
      </rPr>
      <t>12</t>
    </r>
    <r>
      <rPr>
        <sz val="11"/>
        <rFont val="Cambria"/>
        <family val="1"/>
        <charset val="238"/>
        <scheme val="major"/>
      </rPr>
      <t xml:space="preserve"> Místa plnění veřejné zakázky pro </t>
    </r>
    <r>
      <rPr>
        <sz val="11"/>
        <color rgb="FFFF0000"/>
        <rFont val="Cambria"/>
        <family val="1"/>
        <charset val="238"/>
        <scheme val="major"/>
      </rPr>
      <t>třetí</t>
    </r>
    <r>
      <rPr>
        <sz val="11"/>
        <rFont val="Cambria"/>
        <family val="1"/>
        <charset val="238"/>
        <scheme val="major"/>
      </rPr>
      <t xml:space="preserve"> část) a ověří si, zda je staveniště dostatečně připraveno a dále si prověří dopravní dostupnost staveniště. Neprovádí však žádné úpravy, jen uvede zadavateli případné nedostatky a to min. 14 dnů před plánovaným termínem dodání a dohodnou termín a způsob odstranění případných závad. Dodavatel odstranění případných závad nehradí.</t>
    </r>
  </si>
  <si>
    <t>"Dodávka kompostérů a štěpkovačů pro domácí kompostování a Re-use centra“ - část 2: Dodávka Re-use center</t>
  </si>
  <si>
    <t>Dodavatel uvedl v nabíkové ceně neškeré náklady na pořízení a místění buněk a jejich uvedení provozního stavu. Tj. vč. cena na dopravu, manipulaci a jiné případné náklady související s dodáním buněk na požadovaná místa plnění dle přílohy č.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</si>
</sst>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b/>
      <sz val="16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4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right" wrapText="1"/>
    </xf>
    <xf numFmtId="0" fontId="2" fillId="0" borderId="28" xfId="0" applyFont="1" applyBorder="1" applyAlignment="1">
      <alignment horizontal="right" wrapText="1"/>
    </xf>
    <xf numFmtId="0" fontId="2" fillId="0" borderId="29" xfId="0" applyFont="1" applyBorder="1" applyAlignment="1">
      <alignment horizontal="right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4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4" fontId="2" fillId="3" borderId="4" xfId="1" applyFont="1" applyFill="1" applyBorder="1" applyAlignment="1">
      <alignment horizontal="center"/>
    </xf>
    <xf numFmtId="44" fontId="2" fillId="3" borderId="10" xfId="1" applyFont="1" applyFill="1" applyBorder="1" applyAlignment="1">
      <alignment horizontal="center"/>
    </xf>
    <xf numFmtId="0" fontId="4" fillId="4" borderId="44" xfId="0" applyFont="1" applyFill="1" applyBorder="1" applyAlignment="1">
      <alignment horizontal="left" wrapText="1"/>
    </xf>
    <xf numFmtId="0" fontId="4" fillId="4" borderId="45" xfId="0" applyFont="1" applyFill="1" applyBorder="1" applyAlignment="1">
      <alignment horizontal="left" wrapText="1"/>
    </xf>
    <xf numFmtId="44" fontId="6" fillId="0" borderId="45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2" borderId="19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4" fillId="2" borderId="21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44" fontId="4" fillId="2" borderId="17" xfId="1" applyFont="1" applyFill="1" applyBorder="1" applyAlignment="1">
      <alignment horizontal="center" vertical="center"/>
    </xf>
    <xf numFmtId="44" fontId="4" fillId="2" borderId="18" xfId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44" fontId="2" fillId="3" borderId="7" xfId="1" applyFon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P62"/>
  <sheetViews>
    <sheetView tabSelected="1" zoomScaleNormal="100" workbookViewId="0">
      <selection activeCell="A52" sqref="A52:D52"/>
    </sheetView>
  </sheetViews>
  <sheetFormatPr defaultColWidth="9.109375" defaultRowHeight="13.8" x14ac:dyDescent="0.25"/>
  <cols>
    <col min="1" max="3" width="9.109375" style="5"/>
    <col min="4" max="4" width="27.33203125" style="5" customWidth="1"/>
    <col min="5" max="6" width="5.6640625" style="5" customWidth="1"/>
    <col min="7" max="7" width="18.44140625" style="5" customWidth="1"/>
    <col min="8" max="16384" width="9.109375" style="5"/>
  </cols>
  <sheetData>
    <row r="1" spans="1:7" ht="15" thickBot="1" x14ac:dyDescent="0.25"/>
    <row r="2" spans="1:7" ht="15" thickTop="1" x14ac:dyDescent="0.2">
      <c r="A2" s="6"/>
      <c r="B2" s="6"/>
      <c r="C2" s="6"/>
      <c r="D2" s="6"/>
      <c r="E2" s="6"/>
      <c r="F2" s="6"/>
      <c r="G2" s="6"/>
    </row>
    <row r="3" spans="1:7" ht="66" customHeight="1" x14ac:dyDescent="0.25">
      <c r="A3" s="51" t="s">
        <v>72</v>
      </c>
      <c r="B3" s="51"/>
      <c r="C3" s="51"/>
      <c r="D3" s="51"/>
      <c r="E3" s="51"/>
      <c r="F3" s="51"/>
      <c r="G3" s="51"/>
    </row>
    <row r="5" spans="1:7" ht="287.25" customHeight="1" x14ac:dyDescent="0.25">
      <c r="A5" s="52" t="s">
        <v>8</v>
      </c>
      <c r="B5" s="52"/>
      <c r="C5" s="52"/>
      <c r="D5" s="52"/>
      <c r="E5" s="52"/>
      <c r="F5" s="52"/>
      <c r="G5" s="52"/>
    </row>
    <row r="8" spans="1:7" ht="30" customHeight="1" x14ac:dyDescent="0.25">
      <c r="A8" s="53" t="s">
        <v>0</v>
      </c>
      <c r="B8" s="53"/>
      <c r="C8" s="53"/>
      <c r="D8" s="53"/>
      <c r="E8" s="53"/>
      <c r="F8" s="53"/>
      <c r="G8" s="53"/>
    </row>
    <row r="9" spans="1:7" ht="15" thickBot="1" x14ac:dyDescent="0.25"/>
    <row r="10" spans="1:7" ht="18" thickBot="1" x14ac:dyDescent="0.35">
      <c r="A10" s="54" t="s">
        <v>67</v>
      </c>
      <c r="B10" s="55"/>
      <c r="C10" s="55"/>
      <c r="D10" s="55"/>
      <c r="E10" s="55"/>
      <c r="F10" s="55"/>
      <c r="G10" s="56"/>
    </row>
    <row r="11" spans="1:7" ht="45" customHeight="1" thickTop="1" thickBot="1" x14ac:dyDescent="0.35">
      <c r="A11" s="57" t="s">
        <v>9</v>
      </c>
      <c r="B11" s="58"/>
      <c r="C11" s="59"/>
      <c r="D11" s="60"/>
      <c r="E11" s="61"/>
      <c r="F11" s="61"/>
      <c r="G11" s="62"/>
    </row>
    <row r="12" spans="1:7" x14ac:dyDescent="0.25">
      <c r="A12" s="67" t="s">
        <v>1</v>
      </c>
      <c r="B12" s="68"/>
      <c r="C12" s="68"/>
      <c r="D12" s="7" t="s">
        <v>2</v>
      </c>
      <c r="E12" s="68" t="s">
        <v>3</v>
      </c>
      <c r="F12" s="68"/>
      <c r="G12" s="8" t="s">
        <v>4</v>
      </c>
    </row>
    <row r="13" spans="1:7" ht="27.6" x14ac:dyDescent="0.25">
      <c r="A13" s="36" t="s">
        <v>14</v>
      </c>
      <c r="B13" s="37"/>
      <c r="C13" s="38"/>
      <c r="D13" s="2" t="s">
        <v>15</v>
      </c>
      <c r="E13" s="9" t="s">
        <v>5</v>
      </c>
      <c r="F13" s="9" t="s">
        <v>6</v>
      </c>
      <c r="G13" s="10"/>
    </row>
    <row r="14" spans="1:7" x14ac:dyDescent="0.25">
      <c r="A14" s="39"/>
      <c r="B14" s="40"/>
      <c r="C14" s="41"/>
      <c r="D14" s="2" t="s">
        <v>58</v>
      </c>
      <c r="E14" s="9" t="s">
        <v>5</v>
      </c>
      <c r="F14" s="9" t="s">
        <v>6</v>
      </c>
      <c r="G14" s="10"/>
    </row>
    <row r="15" spans="1:7" ht="27.6" x14ac:dyDescent="0.25">
      <c r="A15" s="42"/>
      <c r="B15" s="43"/>
      <c r="C15" s="44"/>
      <c r="D15" s="2" t="s">
        <v>16</v>
      </c>
      <c r="E15" s="9" t="s">
        <v>5</v>
      </c>
      <c r="F15" s="9" t="s">
        <v>6</v>
      </c>
      <c r="G15" s="10"/>
    </row>
    <row r="16" spans="1:7" ht="55.2" x14ac:dyDescent="0.25">
      <c r="A16" s="36" t="s">
        <v>17</v>
      </c>
      <c r="B16" s="37"/>
      <c r="C16" s="38"/>
      <c r="D16" s="2" t="s">
        <v>18</v>
      </c>
      <c r="E16" s="9" t="s">
        <v>5</v>
      </c>
      <c r="F16" s="9" t="s">
        <v>6</v>
      </c>
      <c r="G16" s="10"/>
    </row>
    <row r="17" spans="1:7" ht="27.6" x14ac:dyDescent="0.25">
      <c r="A17" s="39"/>
      <c r="B17" s="40"/>
      <c r="C17" s="41"/>
      <c r="D17" s="2" t="s">
        <v>19</v>
      </c>
      <c r="E17" s="9" t="s">
        <v>5</v>
      </c>
      <c r="F17" s="9" t="s">
        <v>6</v>
      </c>
      <c r="G17" s="10"/>
    </row>
    <row r="18" spans="1:7" ht="55.2" x14ac:dyDescent="0.25">
      <c r="A18" s="39"/>
      <c r="B18" s="40"/>
      <c r="C18" s="41"/>
      <c r="D18" s="2" t="s">
        <v>20</v>
      </c>
      <c r="E18" s="9" t="s">
        <v>5</v>
      </c>
      <c r="F18" s="9" t="s">
        <v>6</v>
      </c>
      <c r="G18" s="10"/>
    </row>
    <row r="19" spans="1:7" ht="41.4" x14ac:dyDescent="0.25">
      <c r="A19" s="39"/>
      <c r="B19" s="40"/>
      <c r="C19" s="41"/>
      <c r="D19" s="2" t="s">
        <v>21</v>
      </c>
      <c r="E19" s="9" t="s">
        <v>5</v>
      </c>
      <c r="F19" s="9" t="s">
        <v>6</v>
      </c>
      <c r="G19" s="10"/>
    </row>
    <row r="20" spans="1:7" ht="41.4" x14ac:dyDescent="0.25">
      <c r="A20" s="42"/>
      <c r="B20" s="43"/>
      <c r="C20" s="44"/>
      <c r="D20" s="2" t="s">
        <v>22</v>
      </c>
      <c r="E20" s="9" t="s">
        <v>5</v>
      </c>
      <c r="F20" s="9" t="s">
        <v>6</v>
      </c>
      <c r="G20" s="10"/>
    </row>
    <row r="21" spans="1:7" ht="55.2" x14ac:dyDescent="0.25">
      <c r="A21" s="36" t="s">
        <v>23</v>
      </c>
      <c r="B21" s="37"/>
      <c r="C21" s="38"/>
      <c r="D21" s="2" t="s">
        <v>24</v>
      </c>
      <c r="E21" s="9" t="s">
        <v>5</v>
      </c>
      <c r="F21" s="9" t="s">
        <v>6</v>
      </c>
      <c r="G21" s="10"/>
    </row>
    <row r="22" spans="1:7" ht="27.6" x14ac:dyDescent="0.25">
      <c r="A22" s="39"/>
      <c r="B22" s="40"/>
      <c r="C22" s="41"/>
      <c r="D22" s="2" t="s">
        <v>25</v>
      </c>
      <c r="E22" s="9" t="s">
        <v>5</v>
      </c>
      <c r="F22" s="9" t="s">
        <v>6</v>
      </c>
      <c r="G22" s="10"/>
    </row>
    <row r="23" spans="1:7" ht="55.2" x14ac:dyDescent="0.25">
      <c r="A23" s="42"/>
      <c r="B23" s="43"/>
      <c r="C23" s="44"/>
      <c r="D23" s="2" t="s">
        <v>26</v>
      </c>
      <c r="E23" s="9" t="s">
        <v>5</v>
      </c>
      <c r="F23" s="9" t="s">
        <v>6</v>
      </c>
      <c r="G23" s="10"/>
    </row>
    <row r="24" spans="1:7" ht="82.8" x14ac:dyDescent="0.25">
      <c r="A24" s="36" t="s">
        <v>27</v>
      </c>
      <c r="B24" s="37"/>
      <c r="C24" s="38"/>
      <c r="D24" s="2" t="s">
        <v>28</v>
      </c>
      <c r="E24" s="9" t="s">
        <v>5</v>
      </c>
      <c r="F24" s="9" t="s">
        <v>6</v>
      </c>
      <c r="G24" s="10"/>
    </row>
    <row r="25" spans="1:7" ht="41.4" x14ac:dyDescent="0.25">
      <c r="A25" s="39"/>
      <c r="B25" s="40"/>
      <c r="C25" s="41"/>
      <c r="D25" s="2" t="s">
        <v>29</v>
      </c>
      <c r="E25" s="9" t="s">
        <v>5</v>
      </c>
      <c r="F25" s="9" t="s">
        <v>6</v>
      </c>
      <c r="G25" s="10"/>
    </row>
    <row r="26" spans="1:7" ht="55.2" x14ac:dyDescent="0.25">
      <c r="A26" s="39"/>
      <c r="B26" s="40"/>
      <c r="C26" s="41"/>
      <c r="D26" s="2" t="s">
        <v>30</v>
      </c>
      <c r="E26" s="9" t="s">
        <v>5</v>
      </c>
      <c r="F26" s="9" t="s">
        <v>6</v>
      </c>
      <c r="G26" s="10"/>
    </row>
    <row r="27" spans="1:7" ht="27.6" x14ac:dyDescent="0.25">
      <c r="A27" s="42"/>
      <c r="B27" s="43"/>
      <c r="C27" s="44"/>
      <c r="D27" s="2" t="s">
        <v>31</v>
      </c>
      <c r="E27" s="9" t="s">
        <v>5</v>
      </c>
      <c r="F27" s="9" t="s">
        <v>6</v>
      </c>
      <c r="G27" s="10"/>
    </row>
    <row r="28" spans="1:7" ht="82.8" x14ac:dyDescent="0.25">
      <c r="A28" s="36" t="s">
        <v>32</v>
      </c>
      <c r="B28" s="37"/>
      <c r="C28" s="38"/>
      <c r="D28" s="2" t="s">
        <v>33</v>
      </c>
      <c r="E28" s="9" t="s">
        <v>5</v>
      </c>
      <c r="F28" s="9" t="s">
        <v>6</v>
      </c>
      <c r="G28" s="10"/>
    </row>
    <row r="29" spans="1:7" ht="69" x14ac:dyDescent="0.25">
      <c r="A29" s="39"/>
      <c r="B29" s="40"/>
      <c r="C29" s="41"/>
      <c r="D29" s="2" t="s">
        <v>34</v>
      </c>
      <c r="E29" s="9" t="s">
        <v>5</v>
      </c>
      <c r="F29" s="9" t="s">
        <v>6</v>
      </c>
      <c r="G29" s="10"/>
    </row>
    <row r="30" spans="1:7" ht="69" x14ac:dyDescent="0.25">
      <c r="A30" s="42"/>
      <c r="B30" s="43"/>
      <c r="C30" s="44"/>
      <c r="D30" s="2" t="s">
        <v>35</v>
      </c>
      <c r="E30" s="9" t="s">
        <v>5</v>
      </c>
      <c r="F30" s="9" t="s">
        <v>6</v>
      </c>
      <c r="G30" s="10"/>
    </row>
    <row r="31" spans="1:7" ht="60" customHeight="1" x14ac:dyDescent="0.25">
      <c r="A31" s="45" t="s">
        <v>36</v>
      </c>
      <c r="B31" s="46"/>
      <c r="C31" s="47"/>
      <c r="D31" s="2" t="s">
        <v>13</v>
      </c>
      <c r="E31" s="9" t="s">
        <v>5</v>
      </c>
      <c r="F31" s="9" t="s">
        <v>6</v>
      </c>
      <c r="G31" s="10"/>
    </row>
    <row r="32" spans="1:7" ht="138" x14ac:dyDescent="0.25">
      <c r="A32" s="36" t="s">
        <v>37</v>
      </c>
      <c r="B32" s="37"/>
      <c r="C32" s="38"/>
      <c r="D32" s="2" t="s">
        <v>38</v>
      </c>
      <c r="E32" s="9" t="s">
        <v>5</v>
      </c>
      <c r="F32" s="9" t="s">
        <v>6</v>
      </c>
      <c r="G32" s="10"/>
    </row>
    <row r="33" spans="1:7" ht="82.8" x14ac:dyDescent="0.25">
      <c r="A33" s="39"/>
      <c r="B33" s="40"/>
      <c r="C33" s="41"/>
      <c r="D33" s="2" t="s">
        <v>39</v>
      </c>
      <c r="E33" s="9" t="s">
        <v>5</v>
      </c>
      <c r="F33" s="9" t="s">
        <v>6</v>
      </c>
      <c r="G33" s="10"/>
    </row>
    <row r="34" spans="1:7" ht="96.6" x14ac:dyDescent="0.25">
      <c r="A34" s="42"/>
      <c r="B34" s="43"/>
      <c r="C34" s="44"/>
      <c r="D34" s="2" t="s">
        <v>40</v>
      </c>
      <c r="E34" s="9" t="s">
        <v>5</v>
      </c>
      <c r="F34" s="9" t="s">
        <v>6</v>
      </c>
      <c r="G34" s="10"/>
    </row>
    <row r="35" spans="1:7" ht="82.8" x14ac:dyDescent="0.25">
      <c r="A35" s="36" t="s">
        <v>41</v>
      </c>
      <c r="B35" s="37"/>
      <c r="C35" s="38"/>
      <c r="D35" s="2" t="s">
        <v>42</v>
      </c>
      <c r="E35" s="9" t="s">
        <v>5</v>
      </c>
      <c r="F35" s="9" t="s">
        <v>6</v>
      </c>
      <c r="G35" s="10"/>
    </row>
    <row r="36" spans="1:7" ht="124.2" x14ac:dyDescent="0.25">
      <c r="A36" s="42"/>
      <c r="B36" s="43"/>
      <c r="C36" s="44"/>
      <c r="D36" s="2" t="s">
        <v>43</v>
      </c>
      <c r="E36" s="9" t="s">
        <v>5</v>
      </c>
      <c r="F36" s="9" t="s">
        <v>6</v>
      </c>
      <c r="G36" s="10"/>
    </row>
    <row r="37" spans="1:7" ht="345" x14ac:dyDescent="0.25">
      <c r="A37" s="36" t="s">
        <v>44</v>
      </c>
      <c r="B37" s="37"/>
      <c r="C37" s="38"/>
      <c r="D37" s="1" t="s">
        <v>59</v>
      </c>
      <c r="E37" s="9" t="s">
        <v>5</v>
      </c>
      <c r="F37" s="9" t="s">
        <v>6</v>
      </c>
      <c r="G37" s="10"/>
    </row>
    <row r="38" spans="1:7" ht="110.4" x14ac:dyDescent="0.25">
      <c r="A38" s="42"/>
      <c r="B38" s="43"/>
      <c r="C38" s="44"/>
      <c r="D38" s="2" t="s">
        <v>45</v>
      </c>
      <c r="E38" s="9" t="s">
        <v>5</v>
      </c>
      <c r="F38" s="9" t="s">
        <v>6</v>
      </c>
      <c r="G38" s="10"/>
    </row>
    <row r="39" spans="1:7" ht="82.8" x14ac:dyDescent="0.25">
      <c r="A39" s="45" t="s">
        <v>46</v>
      </c>
      <c r="B39" s="46"/>
      <c r="C39" s="47"/>
      <c r="D39" s="2" t="s">
        <v>47</v>
      </c>
      <c r="E39" s="9" t="s">
        <v>5</v>
      </c>
      <c r="F39" s="9" t="s">
        <v>6</v>
      </c>
      <c r="G39" s="10"/>
    </row>
    <row r="40" spans="1:7" ht="55.2" x14ac:dyDescent="0.25">
      <c r="A40" s="36" t="s">
        <v>48</v>
      </c>
      <c r="B40" s="37"/>
      <c r="C40" s="38"/>
      <c r="D40" s="2" t="s">
        <v>49</v>
      </c>
      <c r="E40" s="9" t="s">
        <v>5</v>
      </c>
      <c r="F40" s="9" t="s">
        <v>6</v>
      </c>
      <c r="G40" s="10"/>
    </row>
    <row r="41" spans="1:7" ht="82.8" x14ac:dyDescent="0.25">
      <c r="A41" s="42"/>
      <c r="B41" s="43"/>
      <c r="C41" s="44"/>
      <c r="D41" s="2" t="s">
        <v>50</v>
      </c>
      <c r="E41" s="9" t="s">
        <v>5</v>
      </c>
      <c r="F41" s="9" t="s">
        <v>6</v>
      </c>
      <c r="G41" s="10"/>
    </row>
    <row r="42" spans="1:7" ht="110.4" x14ac:dyDescent="0.25">
      <c r="A42" s="36" t="s">
        <v>51</v>
      </c>
      <c r="B42" s="37"/>
      <c r="C42" s="38"/>
      <c r="D42" s="2" t="s">
        <v>52</v>
      </c>
      <c r="E42" s="9" t="s">
        <v>5</v>
      </c>
      <c r="F42" s="9" t="s">
        <v>6</v>
      </c>
      <c r="G42" s="10"/>
    </row>
    <row r="43" spans="1:7" ht="69" x14ac:dyDescent="0.25">
      <c r="A43" s="39"/>
      <c r="B43" s="40"/>
      <c r="C43" s="41"/>
      <c r="D43" s="2" t="s">
        <v>53</v>
      </c>
      <c r="E43" s="9" t="s">
        <v>5</v>
      </c>
      <c r="F43" s="9" t="s">
        <v>6</v>
      </c>
      <c r="G43" s="10"/>
    </row>
    <row r="44" spans="1:7" ht="124.2" x14ac:dyDescent="0.25">
      <c r="A44" s="39"/>
      <c r="B44" s="40"/>
      <c r="C44" s="41"/>
      <c r="D44" s="2" t="s">
        <v>54</v>
      </c>
      <c r="E44" s="9" t="s">
        <v>5</v>
      </c>
      <c r="F44" s="9" t="s">
        <v>6</v>
      </c>
      <c r="G44" s="10"/>
    </row>
    <row r="45" spans="1:7" ht="41.4" x14ac:dyDescent="0.25">
      <c r="A45" s="39"/>
      <c r="B45" s="40"/>
      <c r="C45" s="41"/>
      <c r="D45" s="2" t="s">
        <v>55</v>
      </c>
      <c r="E45" s="9" t="s">
        <v>5</v>
      </c>
      <c r="F45" s="9" t="s">
        <v>6</v>
      </c>
      <c r="G45" s="10"/>
    </row>
    <row r="46" spans="1:7" ht="151.80000000000001" x14ac:dyDescent="0.25">
      <c r="A46" s="39"/>
      <c r="B46" s="40"/>
      <c r="C46" s="41"/>
      <c r="D46" s="1" t="s">
        <v>56</v>
      </c>
      <c r="E46" s="9" t="s">
        <v>5</v>
      </c>
      <c r="F46" s="9" t="s">
        <v>6</v>
      </c>
      <c r="G46" s="10"/>
    </row>
    <row r="47" spans="1:7" ht="69" x14ac:dyDescent="0.25">
      <c r="A47" s="42"/>
      <c r="B47" s="43"/>
      <c r="C47" s="44"/>
      <c r="D47" s="2" t="s">
        <v>57</v>
      </c>
      <c r="E47" s="9" t="s">
        <v>5</v>
      </c>
      <c r="F47" s="9" t="s">
        <v>6</v>
      </c>
      <c r="G47" s="10"/>
    </row>
    <row r="48" spans="1:7" ht="175.5" customHeight="1" x14ac:dyDescent="0.25">
      <c r="A48" s="45" t="s">
        <v>61</v>
      </c>
      <c r="B48" s="46"/>
      <c r="C48" s="47"/>
      <c r="D48" s="3" t="s">
        <v>13</v>
      </c>
      <c r="E48" s="9" t="s">
        <v>5</v>
      </c>
      <c r="F48" s="9" t="s">
        <v>6</v>
      </c>
      <c r="G48" s="11"/>
    </row>
    <row r="49" spans="1:16" ht="266.25" customHeight="1" x14ac:dyDescent="0.25">
      <c r="A49" s="45" t="s">
        <v>62</v>
      </c>
      <c r="B49" s="46"/>
      <c r="C49" s="47"/>
      <c r="D49" s="4" t="s">
        <v>71</v>
      </c>
      <c r="E49" s="9" t="s">
        <v>5</v>
      </c>
      <c r="F49" s="9" t="s">
        <v>6</v>
      </c>
      <c r="G49" s="11"/>
    </row>
    <row r="50" spans="1:16" ht="41.4" x14ac:dyDescent="0.25">
      <c r="A50" s="45" t="s">
        <v>63</v>
      </c>
      <c r="B50" s="46"/>
      <c r="C50" s="47"/>
      <c r="D50" s="4" t="s">
        <v>66</v>
      </c>
      <c r="E50" s="9" t="s">
        <v>5</v>
      </c>
      <c r="F50" s="9" t="s">
        <v>6</v>
      </c>
      <c r="G50" s="11"/>
    </row>
    <row r="51" spans="1:16" ht="69.599999999999994" thickBot="1" x14ac:dyDescent="0.3">
      <c r="A51" s="48" t="s">
        <v>64</v>
      </c>
      <c r="B51" s="49"/>
      <c r="C51" s="50"/>
      <c r="D51" s="4" t="s">
        <v>65</v>
      </c>
      <c r="E51" s="9" t="s">
        <v>5</v>
      </c>
      <c r="F51" s="9" t="s">
        <v>6</v>
      </c>
      <c r="G51" s="11"/>
    </row>
    <row r="52" spans="1:16" ht="124.8" thickBot="1" x14ac:dyDescent="0.3">
      <c r="A52" s="48" t="s">
        <v>70</v>
      </c>
      <c r="B52" s="49"/>
      <c r="C52" s="50"/>
      <c r="D52" s="4" t="s">
        <v>73</v>
      </c>
      <c r="E52" s="9" t="s">
        <v>5</v>
      </c>
      <c r="F52" s="9" t="s">
        <v>6</v>
      </c>
      <c r="G52" s="11"/>
    </row>
    <row r="53" spans="1:16" x14ac:dyDescent="0.25">
      <c r="A53" s="14" t="s">
        <v>10</v>
      </c>
      <c r="B53" s="15"/>
      <c r="C53" s="15"/>
      <c r="D53" s="15"/>
      <c r="E53" s="69"/>
      <c r="F53" s="69"/>
      <c r="G53" s="70"/>
    </row>
    <row r="54" spans="1:16" ht="14.4" thickBot="1" x14ac:dyDescent="0.3">
      <c r="A54" s="65" t="s">
        <v>69</v>
      </c>
      <c r="B54" s="66"/>
      <c r="C54" s="66"/>
      <c r="D54" s="66"/>
      <c r="E54" s="63">
        <f>E53*31</f>
        <v>0</v>
      </c>
      <c r="F54" s="63"/>
      <c r="G54" s="64"/>
    </row>
    <row r="55" spans="1:16" x14ac:dyDescent="0.25">
      <c r="D55" s="12"/>
      <c r="G55" s="12"/>
    </row>
    <row r="58" spans="1:16" x14ac:dyDescent="0.25">
      <c r="A58" s="22" t="s">
        <v>68</v>
      </c>
      <c r="B58" s="23"/>
      <c r="C58" s="23"/>
      <c r="D58" s="23"/>
      <c r="E58" s="24">
        <f>E54</f>
        <v>0</v>
      </c>
      <c r="F58" s="25"/>
      <c r="G58" s="26"/>
    </row>
    <row r="59" spans="1:16" ht="14.4" thickBot="1" x14ac:dyDescent="0.3">
      <c r="A59" s="27" t="s">
        <v>60</v>
      </c>
      <c r="B59" s="28"/>
      <c r="C59" s="28"/>
      <c r="D59" s="28"/>
      <c r="E59" s="29"/>
      <c r="F59" s="29"/>
      <c r="G59" s="30"/>
      <c r="I59" s="13"/>
      <c r="J59" s="13"/>
      <c r="K59" s="13"/>
      <c r="L59" s="13"/>
      <c r="M59" s="13"/>
      <c r="N59" s="13"/>
      <c r="O59" s="13"/>
      <c r="P59" s="13"/>
    </row>
    <row r="60" spans="1:16" ht="15.6" thickBot="1" x14ac:dyDescent="0.3">
      <c r="A60" s="31" t="s">
        <v>7</v>
      </c>
      <c r="B60" s="32"/>
      <c r="C60" s="32"/>
      <c r="D60" s="32"/>
      <c r="E60" s="33">
        <f>SUM(E58:G59)</f>
        <v>0</v>
      </c>
      <c r="F60" s="34"/>
      <c r="G60" s="35"/>
      <c r="I60" s="13"/>
      <c r="J60" s="13"/>
      <c r="K60" s="13"/>
      <c r="L60" s="13"/>
      <c r="M60" s="13"/>
      <c r="N60" s="13"/>
      <c r="O60" s="13"/>
      <c r="P60" s="13"/>
    </row>
    <row r="61" spans="1:16" ht="93.75" customHeight="1" x14ac:dyDescent="0.25">
      <c r="A61" s="16" t="s">
        <v>11</v>
      </c>
      <c r="B61" s="17"/>
      <c r="C61" s="17"/>
      <c r="D61" s="17"/>
      <c r="E61" s="17"/>
      <c r="F61" s="17"/>
      <c r="G61" s="18"/>
    </row>
    <row r="62" spans="1:16" ht="46.5" customHeight="1" thickBot="1" x14ac:dyDescent="0.3">
      <c r="A62" s="19" t="s">
        <v>12</v>
      </c>
      <c r="B62" s="20"/>
      <c r="C62" s="20"/>
      <c r="D62" s="20"/>
      <c r="E62" s="20"/>
      <c r="F62" s="20"/>
      <c r="G62" s="21"/>
    </row>
  </sheetData>
  <mergeCells count="38">
    <mergeCell ref="A28:C30"/>
    <mergeCell ref="E54:G54"/>
    <mergeCell ref="A54:D54"/>
    <mergeCell ref="A12:C12"/>
    <mergeCell ref="E12:F12"/>
    <mergeCell ref="A31:C31"/>
    <mergeCell ref="A32:C34"/>
    <mergeCell ref="A13:C15"/>
    <mergeCell ref="A16:C20"/>
    <mergeCell ref="A21:C23"/>
    <mergeCell ref="A24:C27"/>
    <mergeCell ref="E53:G53"/>
    <mergeCell ref="A35:C36"/>
    <mergeCell ref="A37:C38"/>
    <mergeCell ref="A39:C39"/>
    <mergeCell ref="A40:C41"/>
    <mergeCell ref="A3:G3"/>
    <mergeCell ref="A5:G5"/>
    <mergeCell ref="A8:G8"/>
    <mergeCell ref="A10:G10"/>
    <mergeCell ref="A11:C11"/>
    <mergeCell ref="D11:G11"/>
    <mergeCell ref="A42:C47"/>
    <mergeCell ref="A48:C48"/>
    <mergeCell ref="A49:C49"/>
    <mergeCell ref="A50:C50"/>
    <mergeCell ref="A52:C52"/>
    <mergeCell ref="A51:C51"/>
    <mergeCell ref="I59:P60"/>
    <mergeCell ref="A53:D53"/>
    <mergeCell ref="A61:G61"/>
    <mergeCell ref="A62:G62"/>
    <mergeCell ref="A58:D58"/>
    <mergeCell ref="E58:G58"/>
    <mergeCell ref="A59:D59"/>
    <mergeCell ref="E59:G59"/>
    <mergeCell ref="A60:D60"/>
    <mergeCell ref="E60:G60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2024-06-25T12:11:17Z</dcterms:modified>
</cp:coreProperties>
</file>